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gorh\Desktop\JN\Novi sklopi 2019\Sklopi 2019\"/>
    </mc:Choice>
  </mc:AlternateContent>
  <bookViews>
    <workbookView xWindow="0" yWindow="0" windowWidth="23040" windowHeight="939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" i="1" l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K43" i="1" s="1"/>
  <c r="J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51" i="1"/>
  <c r="K51" i="1" s="1"/>
  <c r="J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K57" i="1" s="1"/>
  <c r="J57" i="1"/>
  <c r="I58" i="1"/>
  <c r="K58" i="1" s="1"/>
  <c r="J58" i="1"/>
  <c r="I59" i="1"/>
  <c r="K59" i="1" s="1"/>
  <c r="J59" i="1"/>
  <c r="I60" i="1"/>
  <c r="K60" i="1" s="1"/>
  <c r="J60" i="1"/>
  <c r="I61" i="1"/>
  <c r="K61" i="1" s="1"/>
  <c r="J61" i="1"/>
  <c r="I62" i="1"/>
  <c r="K62" i="1" s="1"/>
  <c r="J62" i="1"/>
  <c r="I63" i="1"/>
  <c r="K63" i="1" s="1"/>
  <c r="J63" i="1"/>
  <c r="I64" i="1"/>
  <c r="K64" i="1" s="1"/>
  <c r="J64" i="1"/>
  <c r="I65" i="1"/>
  <c r="K65" i="1" s="1"/>
  <c r="J65" i="1"/>
  <c r="I66" i="1"/>
  <c r="K66" i="1" s="1"/>
  <c r="J66" i="1"/>
  <c r="I67" i="1"/>
  <c r="K67" i="1" s="1"/>
  <c r="J67" i="1"/>
  <c r="I68" i="1"/>
  <c r="K68" i="1" s="1"/>
  <c r="J68" i="1"/>
  <c r="I69" i="1"/>
  <c r="K69" i="1" s="1"/>
  <c r="J69" i="1"/>
  <c r="I70" i="1"/>
  <c r="K70" i="1" s="1"/>
  <c r="J70" i="1"/>
  <c r="J18" i="1" l="1"/>
  <c r="J17" i="1"/>
  <c r="I18" i="1"/>
  <c r="K18" i="1" s="1"/>
  <c r="I17" i="1"/>
  <c r="K17" i="1" s="1"/>
  <c r="J73" i="1" l="1"/>
  <c r="K73" i="1"/>
</calcChain>
</file>

<file path=xl/sharedStrings.xml><?xml version="1.0" encoding="utf-8"?>
<sst xmlns="http://schemas.openxmlformats.org/spreadsheetml/2006/main" count="186" uniqueCount="132">
  <si>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</si>
  <si>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</si>
  <si>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</si>
  <si>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</si>
  <si>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</si>
  <si>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</si>
  <si>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</si>
  <si>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</si>
  <si>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</si>
  <si>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</si>
  <si>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</si>
  <si>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</si>
  <si>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</si>
  <si>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</si>
  <si>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</si>
  <si>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</si>
  <si>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</si>
  <si>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</si>
  <si>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</si>
  <si>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</si>
  <si>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</si>
  <si>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</si>
  <si>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</si>
  <si>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</si>
  <si>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</si>
  <si>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</si>
  <si>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</si>
  <si>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</si>
  <si>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</si>
  <si>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</si>
  <si>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</si>
  <si>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</si>
  <si>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</si>
  <si>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</si>
  <si>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</si>
  <si>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</si>
  <si>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</si>
  <si>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</si>
  <si>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</si>
  <si>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</si>
  <si>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</si>
  <si>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</si>
  <si>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</si>
  <si>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</si>
  <si>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</si>
  <si>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</si>
  <si>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</si>
  <si>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</si>
  <si>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</si>
  <si>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</si>
  <si>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</si>
  <si>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</si>
  <si>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</si>
  <si>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</si>
  <si>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</si>
  <si>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</si>
  <si>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</si>
  <si>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</si>
  <si>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</si>
  <si>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</si>
  <si>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</si>
  <si>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</si>
  <si>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43.</t>
  </si>
  <si>
    <t>44.</t>
  </si>
  <si>
    <t>46.</t>
  </si>
  <si>
    <t>47.</t>
  </si>
  <si>
    <t>48.</t>
  </si>
  <si>
    <t>53.</t>
  </si>
  <si>
    <t>54.</t>
  </si>
  <si>
    <t>kg</t>
  </si>
  <si>
    <t>kom</t>
  </si>
  <si>
    <t>Ananas</t>
  </si>
  <si>
    <t>Banane 200 g-stopnja 5 zrelosti, primerna za uživanje, brez vidnih črnih madežev</t>
  </si>
  <si>
    <t>Borovnice suhe (rinfuza)</t>
  </si>
  <si>
    <t>Breskve - 0,10 kg- porcijsko (zabojčki z vložki največ v dveh slojih)</t>
  </si>
  <si>
    <t>Brusnice suhe (rinfuza)</t>
  </si>
  <si>
    <t>Fige-suhe 500 g</t>
  </si>
  <si>
    <t>Granatno jabolko</t>
  </si>
  <si>
    <t>Grenivke-rdeče</t>
  </si>
  <si>
    <t>Grenivke-rumene</t>
  </si>
  <si>
    <t>Grozdje belo - namizno</t>
  </si>
  <si>
    <t>Grozdje črno - namizno</t>
  </si>
  <si>
    <t>Grozdje domače (traminec, …)</t>
  </si>
  <si>
    <t>Hruške Moretinijeva 0,13 kg-porcijsko( zabojčki z vložki največ v dveh slojih)</t>
  </si>
  <si>
    <t>Hruške sezonske, junijske 0,13 kg - porcijsko (zabojčki z vložki največ v dveh slojih)</t>
  </si>
  <si>
    <t>Hruške Viljamovke 0,13 kg - porcijsko (zabojčki z vložki največ v dveh slojih)</t>
  </si>
  <si>
    <t>Hruške-suhe rinfuza</t>
  </si>
  <si>
    <t>Jabolka Carjevič 0,14 kg - porcijsko (zabojčki z vložki največ v dveh slojih)</t>
  </si>
  <si>
    <t>Jabolka Elstar 0,14 kg - porcijsko (zabojčki z vložki največ v dveh slojih)</t>
  </si>
  <si>
    <t>Jabolka Gala-Royal 0,14 kg - porcijsko (zabojčki z vložki največ v dveh slojih)</t>
  </si>
  <si>
    <t>Jabolka Gloster 0,14 kg - porcijsko (zabojčki z vložki največ v dveh slojih)</t>
  </si>
  <si>
    <t>Jabolka Idared 0,14 kg - porcijsko (zabojčki z vložki največ v dveh slojih)</t>
  </si>
  <si>
    <t>Jabolka Jonagold 0,14 kg - porcijsko (zabojčki z vložki največ v dveh slojih)</t>
  </si>
  <si>
    <t>Jabolka nova, sezonska 0,12 kg - porcijsko (zabojčki z vložki največ v dveh slojih)</t>
  </si>
  <si>
    <t>Jabolka- suha, olupljena rifuza</t>
  </si>
  <si>
    <t>Jabolka Topaz 0,14 kg - porcijsko ( zabojčki z vložki največ v dveh slojih)</t>
  </si>
  <si>
    <t>Jabolka Zlati delišes 0,14 kg - porcijsko ( zabojčki z vložki največ v dveh slojih)</t>
  </si>
  <si>
    <t>Jagode</t>
  </si>
  <si>
    <t>Kaki - vanilija, porcijsko (zabojčki z vložki največ v dveh slojih)</t>
  </si>
  <si>
    <t>Karambole</t>
  </si>
  <si>
    <t>Kivi 0,08 kg - porcijsko ( zabojčki z vložki največ v dveh slojih)</t>
  </si>
  <si>
    <t>Klementine 0,08 kg - porcijsko ( zabojčki z vložki največ v dveh slojih)</t>
  </si>
  <si>
    <t>Kostanj domači</t>
  </si>
  <si>
    <t>Lešnikova jedrca rinfuza</t>
  </si>
  <si>
    <t>Liči</t>
  </si>
  <si>
    <t>Limete</t>
  </si>
  <si>
    <t>Limone, porcijsko ( zabojčki z vložki največ v dveh slojih)</t>
  </si>
  <si>
    <t>Lubenice</t>
  </si>
  <si>
    <t>Marelice 0,08 kg - porcijsko ( zabojčki z vložki največ v dveh slojih)</t>
  </si>
  <si>
    <t>Marelice- suhe rinfuza</t>
  </si>
  <si>
    <t>Melona (sladki ananas)</t>
  </si>
  <si>
    <t>Mešano suho sadje - oreščki 1kg/1</t>
  </si>
  <si>
    <t>Mineole - porcijsko ( zabojčki z vložki največ v dveh slojih)</t>
  </si>
  <si>
    <t>Nektarine 0,10 kg - porcijsko ( zabojčki z vložki največ v dveh slojih)</t>
  </si>
  <si>
    <t>Orehova jedrca rinfuza I. kak.(cele polovičke)</t>
  </si>
  <si>
    <t>Pistacija slana 250 g</t>
  </si>
  <si>
    <t>Pomaranče 0,20 kg - porcijsko ( zabojčki z vložki največ v dveh slojih)</t>
  </si>
  <si>
    <t>Rozine temne (rinfuza)</t>
  </si>
  <si>
    <t>Rozine zlate (rinfuza)</t>
  </si>
  <si>
    <t>Sadje tropsko - suho, mešano (ananas, mango…), rinfuza</t>
  </si>
  <si>
    <t>Slive - ringlo</t>
  </si>
  <si>
    <t>Slive - suhe (brez koščic) rinfuza</t>
  </si>
  <si>
    <t>Slive - sveže</t>
  </si>
  <si>
    <t>Smokve sezonske</t>
  </si>
  <si>
    <t>Hruške Abata 0,13 kg - porcijsko (zabojčki z vložki največ v dveh slojih)</t>
  </si>
  <si>
    <t>34.</t>
  </si>
  <si>
    <t>45.</t>
  </si>
  <si>
    <t>49.</t>
  </si>
  <si>
    <t>50.</t>
  </si>
  <si>
    <t>51.</t>
  </si>
  <si>
    <t>52.</t>
  </si>
  <si>
    <t>10. SKLOP -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</si>
</sst>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=""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74"/>
  <sheetViews>
    <sheetView tabSelected="1" topLeftCell="A32" zoomScaleNormal="100" workbookViewId="0">
      <selection activeCell="B48" sqref="B48"/>
    </sheetView>
  </sheetViews>
  <sheetFormatPr defaultColWidth="9.109375" defaultRowHeight="11.4" x14ac:dyDescent="0.2"/>
  <cols>
    <col min="1" max="1" width="6" style="2" customWidth="1"/>
    <col min="2" max="2" width="26.33203125" style="2" customWidth="1"/>
    <col min="3" max="3" width="6.33203125" style="2" customWidth="1"/>
    <col min="4" max="4" width="15" style="2" bestFit="1" customWidth="1"/>
    <col min="5" max="5" width="10.33203125" style="2" bestFit="1" customWidth="1"/>
    <col min="6" max="6" width="6" style="2" bestFit="1" customWidth="1"/>
    <col min="7" max="7" width="11.44140625" style="2" bestFit="1" customWidth="1"/>
    <col min="8" max="9" width="10.6640625" style="2" customWidth="1"/>
    <col min="10" max="11" width="14.44140625" style="2" customWidth="1"/>
    <col min="12" max="16384" width="9.10937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B7" s="8"/>
      <c r="C7" s="20"/>
      <c r="D7" s="20"/>
    </row>
    <row r="8" spans="1:11" x14ac:dyDescent="0.2">
      <c r="B8" s="8"/>
      <c r="C8" s="8"/>
      <c r="D8" s="8"/>
    </row>
    <row r="9" spans="1:11" ht="15" customHeight="1" x14ac:dyDescent="0.2">
      <c r="A9" s="2" t="s">
        <v>2</v>
      </c>
      <c r="B9" s="8"/>
      <c r="C9" s="20"/>
      <c r="D9" s="20"/>
      <c r="E9" s="20"/>
      <c r="F9" s="20"/>
      <c r="G9" s="20"/>
      <c r="H9" s="20"/>
      <c r="I9" s="20"/>
    </row>
    <row r="11" spans="1:11" ht="15" customHeight="1" x14ac:dyDescent="0.2">
      <c r="B11" s="17" t="s">
        <v>57</v>
      </c>
      <c r="C11" s="20"/>
      <c r="D11" s="20"/>
      <c r="E11" s="20"/>
      <c r="G11" s="15" t="s">
        <v>58</v>
      </c>
      <c r="H11" s="4"/>
      <c r="I11" s="15" t="s">
        <v>59</v>
      </c>
      <c r="J11" s="20"/>
      <c r="K11" s="20"/>
    </row>
    <row r="13" spans="1:11" ht="15.6" x14ac:dyDescent="0.3">
      <c r="A13" s="3" t="s">
        <v>3</v>
      </c>
      <c r="J13" s="2" t="s">
        <v>60</v>
      </c>
    </row>
    <row r="14" spans="1:11" ht="13.8" x14ac:dyDescent="0.25">
      <c r="A14" s="1" t="s">
        <v>131</v>
      </c>
    </row>
    <row r="16" spans="1:11" ht="24" x14ac:dyDescent="0.2">
      <c r="A16" s="5" t="s">
        <v>48</v>
      </c>
      <c r="B16" s="6" t="s">
        <v>4</v>
      </c>
      <c r="C16" s="5" t="s">
        <v>49</v>
      </c>
      <c r="D16" s="5" t="s">
        <v>50</v>
      </c>
      <c r="E16" s="5" t="s">
        <v>6</v>
      </c>
      <c r="F16" s="5" t="s">
        <v>5</v>
      </c>
      <c r="G16" s="5" t="s">
        <v>61</v>
      </c>
      <c r="H16" s="5" t="s">
        <v>54</v>
      </c>
      <c r="I16" s="5" t="s">
        <v>53</v>
      </c>
      <c r="J16" s="5" t="s">
        <v>51</v>
      </c>
      <c r="K16" s="5" t="s">
        <v>52</v>
      </c>
    </row>
    <row r="17" spans="1:11" x14ac:dyDescent="0.2">
      <c r="A17" s="7" t="s">
        <v>7</v>
      </c>
      <c r="B17" s="9" t="s">
        <v>71</v>
      </c>
      <c r="C17" s="19"/>
      <c r="D17" s="19"/>
      <c r="E17" s="10" t="s">
        <v>69</v>
      </c>
      <c r="F17" s="18">
        <v>9.5000000000000001E-2</v>
      </c>
      <c r="G17" s="11">
        <v>50</v>
      </c>
      <c r="H17" s="12"/>
      <c r="I17" s="13">
        <f>H17+(F17*H17)</f>
        <v>0</v>
      </c>
      <c r="J17" s="13">
        <f>H17*G17</f>
        <v>0</v>
      </c>
      <c r="K17" s="13">
        <f>I17*G17</f>
        <v>0</v>
      </c>
    </row>
    <row r="18" spans="1:11" ht="34.200000000000003" x14ac:dyDescent="0.2">
      <c r="A18" s="7" t="s">
        <v>8</v>
      </c>
      <c r="B18" s="9" t="s">
        <v>72</v>
      </c>
      <c r="C18" s="19"/>
      <c r="D18" s="19"/>
      <c r="E18" s="10" t="s">
        <v>69</v>
      </c>
      <c r="F18" s="18">
        <v>9.5000000000000001E-2</v>
      </c>
      <c r="G18" s="11">
        <v>13000</v>
      </c>
      <c r="H18" s="12"/>
      <c r="I18" s="13">
        <f t="shared" ref="I18:I19" si="0">H18+(F18*H18)</f>
        <v>0</v>
      </c>
      <c r="J18" s="13">
        <f t="shared" ref="J18:J19" si="1">H18*G18</f>
        <v>0</v>
      </c>
      <c r="K18" s="13">
        <f t="shared" ref="K18:K19" si="2">I18*G18</f>
        <v>0</v>
      </c>
    </row>
    <row r="19" spans="1:11" x14ac:dyDescent="0.2">
      <c r="A19" s="7" t="s">
        <v>9</v>
      </c>
      <c r="B19" s="9" t="s">
        <v>73</v>
      </c>
      <c r="C19" s="19"/>
      <c r="D19" s="19"/>
      <c r="E19" s="10" t="s">
        <v>69</v>
      </c>
      <c r="F19" s="18">
        <v>9.5000000000000001E-2</v>
      </c>
      <c r="G19" s="11">
        <v>20</v>
      </c>
      <c r="H19" s="12"/>
      <c r="I19" s="13">
        <f t="shared" si="0"/>
        <v>0</v>
      </c>
      <c r="J19" s="13">
        <f t="shared" si="1"/>
        <v>0</v>
      </c>
      <c r="K19" s="13">
        <f t="shared" si="2"/>
        <v>0</v>
      </c>
    </row>
    <row r="20" spans="1:11" ht="34.200000000000003" x14ac:dyDescent="0.2">
      <c r="A20" s="7" t="s">
        <v>10</v>
      </c>
      <c r="B20" s="9" t="s">
        <v>74</v>
      </c>
      <c r="C20" s="19"/>
      <c r="D20" s="19"/>
      <c r="E20" s="10" t="s">
        <v>69</v>
      </c>
      <c r="F20" s="18">
        <v>9.5000000000000001E-2</v>
      </c>
      <c r="G20" s="11">
        <v>250</v>
      </c>
      <c r="H20" s="12"/>
      <c r="I20" s="13">
        <f t="shared" ref="I20:I70" si="3">H20+(F20*H20)</f>
        <v>0</v>
      </c>
      <c r="J20" s="13">
        <f t="shared" ref="J20:J70" si="4">H20*G20</f>
        <v>0</v>
      </c>
      <c r="K20" s="13">
        <f t="shared" ref="K20:K70" si="5">I20*G20</f>
        <v>0</v>
      </c>
    </row>
    <row r="21" spans="1:11" x14ac:dyDescent="0.2">
      <c r="A21" s="7" t="s">
        <v>11</v>
      </c>
      <c r="B21" s="9" t="s">
        <v>75</v>
      </c>
      <c r="C21" s="19"/>
      <c r="D21" s="19"/>
      <c r="E21" s="10" t="s">
        <v>69</v>
      </c>
      <c r="F21" s="18">
        <v>9.5000000000000001E-2</v>
      </c>
      <c r="G21" s="11">
        <v>20</v>
      </c>
      <c r="H21" s="12"/>
      <c r="I21" s="13">
        <f t="shared" si="3"/>
        <v>0</v>
      </c>
      <c r="J21" s="13">
        <f t="shared" si="4"/>
        <v>0</v>
      </c>
      <c r="K21" s="13">
        <f t="shared" si="5"/>
        <v>0</v>
      </c>
    </row>
    <row r="22" spans="1:11" x14ac:dyDescent="0.2">
      <c r="A22" s="7" t="s">
        <v>12</v>
      </c>
      <c r="B22" s="9" t="s">
        <v>76</v>
      </c>
      <c r="C22" s="19"/>
      <c r="D22" s="19"/>
      <c r="E22" s="10" t="s">
        <v>70</v>
      </c>
      <c r="F22" s="18">
        <v>9.5000000000000001E-2</v>
      </c>
      <c r="G22" s="11">
        <v>50</v>
      </c>
      <c r="H22" s="12"/>
      <c r="I22" s="13">
        <f t="shared" si="3"/>
        <v>0</v>
      </c>
      <c r="J22" s="13">
        <f t="shared" si="4"/>
        <v>0</v>
      </c>
      <c r="K22" s="13">
        <f t="shared" si="5"/>
        <v>0</v>
      </c>
    </row>
    <row r="23" spans="1:11" x14ac:dyDescent="0.2">
      <c r="A23" s="7" t="s">
        <v>13</v>
      </c>
      <c r="B23" s="9" t="s">
        <v>77</v>
      </c>
      <c r="C23" s="19"/>
      <c r="D23" s="19"/>
      <c r="E23" s="10" t="s">
        <v>69</v>
      </c>
      <c r="F23" s="18">
        <v>9.5000000000000001E-2</v>
      </c>
      <c r="G23" s="11">
        <v>5</v>
      </c>
      <c r="H23" s="12"/>
      <c r="I23" s="13">
        <f t="shared" si="3"/>
        <v>0</v>
      </c>
      <c r="J23" s="13">
        <f t="shared" si="4"/>
        <v>0</v>
      </c>
      <c r="K23" s="13">
        <f t="shared" si="5"/>
        <v>0</v>
      </c>
    </row>
    <row r="24" spans="1:11" x14ac:dyDescent="0.2">
      <c r="A24" s="7" t="s">
        <v>14</v>
      </c>
      <c r="B24" s="9" t="s">
        <v>78</v>
      </c>
      <c r="C24" s="19"/>
      <c r="D24" s="19"/>
      <c r="E24" s="10" t="s">
        <v>69</v>
      </c>
      <c r="F24" s="18">
        <v>9.5000000000000001E-2</v>
      </c>
      <c r="G24" s="11">
        <v>50</v>
      </c>
      <c r="H24" s="12"/>
      <c r="I24" s="13">
        <f t="shared" si="3"/>
        <v>0</v>
      </c>
      <c r="J24" s="13">
        <f t="shared" si="4"/>
        <v>0</v>
      </c>
      <c r="K24" s="13">
        <f t="shared" si="5"/>
        <v>0</v>
      </c>
    </row>
    <row r="25" spans="1:11" x14ac:dyDescent="0.2">
      <c r="A25" s="7" t="s">
        <v>15</v>
      </c>
      <c r="B25" s="9" t="s">
        <v>79</v>
      </c>
      <c r="C25" s="19"/>
      <c r="D25" s="19"/>
      <c r="E25" s="10" t="s">
        <v>69</v>
      </c>
      <c r="F25" s="18">
        <v>9.5000000000000001E-2</v>
      </c>
      <c r="G25" s="11">
        <v>50</v>
      </c>
      <c r="H25" s="12"/>
      <c r="I25" s="13">
        <f t="shared" si="3"/>
        <v>0</v>
      </c>
      <c r="J25" s="13">
        <f t="shared" si="4"/>
        <v>0</v>
      </c>
      <c r="K25" s="13">
        <f t="shared" si="5"/>
        <v>0</v>
      </c>
    </row>
    <row r="26" spans="1:11" x14ac:dyDescent="0.2">
      <c r="A26" s="7" t="s">
        <v>16</v>
      </c>
      <c r="B26" s="9" t="s">
        <v>80</v>
      </c>
      <c r="C26" s="19"/>
      <c r="D26" s="19"/>
      <c r="E26" s="10" t="s">
        <v>69</v>
      </c>
      <c r="F26" s="18">
        <v>9.5000000000000001E-2</v>
      </c>
      <c r="G26" s="11">
        <v>800</v>
      </c>
      <c r="H26" s="12"/>
      <c r="I26" s="13">
        <f t="shared" si="3"/>
        <v>0</v>
      </c>
      <c r="J26" s="13">
        <f t="shared" si="4"/>
        <v>0</v>
      </c>
      <c r="K26" s="13">
        <f t="shared" si="5"/>
        <v>0</v>
      </c>
    </row>
    <row r="27" spans="1:11" x14ac:dyDescent="0.2">
      <c r="A27" s="7" t="s">
        <v>17</v>
      </c>
      <c r="B27" s="9" t="s">
        <v>81</v>
      </c>
      <c r="C27" s="19"/>
      <c r="D27" s="19"/>
      <c r="E27" s="10" t="s">
        <v>69</v>
      </c>
      <c r="F27" s="18">
        <v>9.5000000000000001E-2</v>
      </c>
      <c r="G27" s="11">
        <v>200</v>
      </c>
      <c r="H27" s="12"/>
      <c r="I27" s="13">
        <f t="shared" si="3"/>
        <v>0</v>
      </c>
      <c r="J27" s="13">
        <f t="shared" si="4"/>
        <v>0</v>
      </c>
      <c r="K27" s="13">
        <f t="shared" si="5"/>
        <v>0</v>
      </c>
    </row>
    <row r="28" spans="1:11" x14ac:dyDescent="0.2">
      <c r="A28" s="7" t="s">
        <v>18</v>
      </c>
      <c r="B28" s="9" t="s">
        <v>82</v>
      </c>
      <c r="C28" s="19"/>
      <c r="D28" s="19"/>
      <c r="E28" s="10" t="s">
        <v>69</v>
      </c>
      <c r="F28" s="18">
        <v>9.5000000000000001E-2</v>
      </c>
      <c r="G28" s="11">
        <v>200</v>
      </c>
      <c r="H28" s="12"/>
      <c r="I28" s="13">
        <f t="shared" si="3"/>
        <v>0</v>
      </c>
      <c r="J28" s="13">
        <f t="shared" si="4"/>
        <v>0</v>
      </c>
      <c r="K28" s="13">
        <f t="shared" si="5"/>
        <v>0</v>
      </c>
    </row>
    <row r="29" spans="1:11" ht="34.200000000000003" x14ac:dyDescent="0.2">
      <c r="A29" s="7" t="s">
        <v>19</v>
      </c>
      <c r="B29" s="9" t="s">
        <v>124</v>
      </c>
      <c r="C29" s="19"/>
      <c r="D29" s="19"/>
      <c r="E29" s="10" t="s">
        <v>69</v>
      </c>
      <c r="F29" s="18">
        <v>9.5000000000000001E-2</v>
      </c>
      <c r="G29" s="11">
        <v>500</v>
      </c>
      <c r="H29" s="12"/>
      <c r="I29" s="13">
        <f t="shared" si="3"/>
        <v>0</v>
      </c>
      <c r="J29" s="13">
        <f t="shared" si="4"/>
        <v>0</v>
      </c>
      <c r="K29" s="13">
        <f t="shared" si="5"/>
        <v>0</v>
      </c>
    </row>
    <row r="30" spans="1:11" ht="34.200000000000003" x14ac:dyDescent="0.2">
      <c r="A30" s="7" t="s">
        <v>20</v>
      </c>
      <c r="B30" s="9" t="s">
        <v>83</v>
      </c>
      <c r="C30" s="19"/>
      <c r="D30" s="19"/>
      <c r="E30" s="10" t="s">
        <v>69</v>
      </c>
      <c r="F30" s="18">
        <v>9.5000000000000001E-2</v>
      </c>
      <c r="G30" s="11">
        <v>500</v>
      </c>
      <c r="H30" s="12"/>
      <c r="I30" s="13">
        <f t="shared" si="3"/>
        <v>0</v>
      </c>
      <c r="J30" s="13">
        <f t="shared" si="4"/>
        <v>0</v>
      </c>
      <c r="K30" s="13">
        <f t="shared" si="5"/>
        <v>0</v>
      </c>
    </row>
    <row r="31" spans="1:11" ht="34.200000000000003" x14ac:dyDescent="0.2">
      <c r="A31" s="7" t="s">
        <v>21</v>
      </c>
      <c r="B31" s="9" t="s">
        <v>84</v>
      </c>
      <c r="C31" s="19"/>
      <c r="D31" s="19"/>
      <c r="E31" s="10" t="s">
        <v>69</v>
      </c>
      <c r="F31" s="18">
        <v>9.5000000000000001E-2</v>
      </c>
      <c r="G31" s="11">
        <v>300</v>
      </c>
      <c r="H31" s="12"/>
      <c r="I31" s="13">
        <f t="shared" si="3"/>
        <v>0</v>
      </c>
      <c r="J31" s="13">
        <f t="shared" si="4"/>
        <v>0</v>
      </c>
      <c r="K31" s="13">
        <f t="shared" si="5"/>
        <v>0</v>
      </c>
    </row>
    <row r="32" spans="1:11" ht="34.200000000000003" x14ac:dyDescent="0.2">
      <c r="A32" s="7" t="s">
        <v>22</v>
      </c>
      <c r="B32" s="9" t="s">
        <v>85</v>
      </c>
      <c r="C32" s="19"/>
      <c r="D32" s="19"/>
      <c r="E32" s="10" t="s">
        <v>69</v>
      </c>
      <c r="F32" s="18">
        <v>9.5000000000000001E-2</v>
      </c>
      <c r="G32" s="11">
        <v>1000</v>
      </c>
      <c r="H32" s="12"/>
      <c r="I32" s="13">
        <f t="shared" si="3"/>
        <v>0</v>
      </c>
      <c r="J32" s="13">
        <f t="shared" si="4"/>
        <v>0</v>
      </c>
      <c r="K32" s="13">
        <f t="shared" si="5"/>
        <v>0</v>
      </c>
    </row>
    <row r="33" spans="1:11" x14ac:dyDescent="0.2">
      <c r="A33" s="7" t="s">
        <v>23</v>
      </c>
      <c r="B33" s="9" t="s">
        <v>86</v>
      </c>
      <c r="C33" s="19"/>
      <c r="D33" s="19"/>
      <c r="E33" s="10" t="s">
        <v>69</v>
      </c>
      <c r="F33" s="18">
        <v>9.5000000000000001E-2</v>
      </c>
      <c r="G33" s="11">
        <v>10</v>
      </c>
      <c r="H33" s="12"/>
      <c r="I33" s="13">
        <f t="shared" si="3"/>
        <v>0</v>
      </c>
      <c r="J33" s="13">
        <f t="shared" si="4"/>
        <v>0</v>
      </c>
      <c r="K33" s="13">
        <f t="shared" si="5"/>
        <v>0</v>
      </c>
    </row>
    <row r="34" spans="1:11" ht="34.200000000000003" x14ac:dyDescent="0.2">
      <c r="A34" s="7" t="s">
        <v>24</v>
      </c>
      <c r="B34" s="9" t="s">
        <v>87</v>
      </c>
      <c r="C34" s="19"/>
      <c r="D34" s="19"/>
      <c r="E34" s="10" t="s">
        <v>69</v>
      </c>
      <c r="F34" s="18">
        <v>9.5000000000000001E-2</v>
      </c>
      <c r="G34" s="11">
        <v>1000</v>
      </c>
      <c r="H34" s="12"/>
      <c r="I34" s="13">
        <f t="shared" si="3"/>
        <v>0</v>
      </c>
      <c r="J34" s="13">
        <f t="shared" si="4"/>
        <v>0</v>
      </c>
      <c r="K34" s="13">
        <f t="shared" si="5"/>
        <v>0</v>
      </c>
    </row>
    <row r="35" spans="1:11" ht="34.200000000000003" x14ac:dyDescent="0.2">
      <c r="A35" s="7" t="s">
        <v>25</v>
      </c>
      <c r="B35" s="9" t="s">
        <v>88</v>
      </c>
      <c r="C35" s="19"/>
      <c r="D35" s="19"/>
      <c r="E35" s="10" t="s">
        <v>69</v>
      </c>
      <c r="F35" s="18">
        <v>9.5000000000000001E-2</v>
      </c>
      <c r="G35" s="11">
        <v>500</v>
      </c>
      <c r="H35" s="12"/>
      <c r="I35" s="13">
        <f t="shared" si="3"/>
        <v>0</v>
      </c>
      <c r="J35" s="13">
        <f t="shared" si="4"/>
        <v>0</v>
      </c>
      <c r="K35" s="13">
        <f t="shared" si="5"/>
        <v>0</v>
      </c>
    </row>
    <row r="36" spans="1:11" ht="34.200000000000003" x14ac:dyDescent="0.2">
      <c r="A36" s="7" t="s">
        <v>26</v>
      </c>
      <c r="B36" s="9" t="s">
        <v>89</v>
      </c>
      <c r="C36" s="19"/>
      <c r="D36" s="19"/>
      <c r="E36" s="10" t="s">
        <v>69</v>
      </c>
      <c r="F36" s="18">
        <v>9.5000000000000001E-2</v>
      </c>
      <c r="G36" s="11">
        <v>500</v>
      </c>
      <c r="H36" s="12"/>
      <c r="I36" s="13">
        <f t="shared" si="3"/>
        <v>0</v>
      </c>
      <c r="J36" s="13">
        <f t="shared" si="4"/>
        <v>0</v>
      </c>
      <c r="K36" s="13">
        <f t="shared" si="5"/>
        <v>0</v>
      </c>
    </row>
    <row r="37" spans="1:11" ht="34.200000000000003" x14ac:dyDescent="0.2">
      <c r="A37" s="7" t="s">
        <v>27</v>
      </c>
      <c r="B37" s="9" t="s">
        <v>90</v>
      </c>
      <c r="C37" s="19"/>
      <c r="D37" s="19"/>
      <c r="E37" s="10" t="s">
        <v>69</v>
      </c>
      <c r="F37" s="18">
        <v>9.5000000000000001E-2</v>
      </c>
      <c r="G37" s="11">
        <v>1000</v>
      </c>
      <c r="H37" s="12"/>
      <c r="I37" s="13">
        <f t="shared" si="3"/>
        <v>0</v>
      </c>
      <c r="J37" s="13">
        <f t="shared" si="4"/>
        <v>0</v>
      </c>
      <c r="K37" s="13">
        <f t="shared" si="5"/>
        <v>0</v>
      </c>
    </row>
    <row r="38" spans="1:11" ht="34.200000000000003" x14ac:dyDescent="0.2">
      <c r="A38" s="7" t="s">
        <v>28</v>
      </c>
      <c r="B38" s="9" t="s">
        <v>91</v>
      </c>
      <c r="C38" s="19"/>
      <c r="D38" s="19"/>
      <c r="E38" s="10" t="s">
        <v>69</v>
      </c>
      <c r="F38" s="18">
        <v>9.5000000000000001E-2</v>
      </c>
      <c r="G38" s="11">
        <v>1000</v>
      </c>
      <c r="H38" s="12"/>
      <c r="I38" s="13">
        <f t="shared" si="3"/>
        <v>0</v>
      </c>
      <c r="J38" s="13">
        <f t="shared" si="4"/>
        <v>0</v>
      </c>
      <c r="K38" s="13">
        <f t="shared" si="5"/>
        <v>0</v>
      </c>
    </row>
    <row r="39" spans="1:11" ht="34.200000000000003" x14ac:dyDescent="0.2">
      <c r="A39" s="7" t="s">
        <v>29</v>
      </c>
      <c r="B39" s="9" t="s">
        <v>92</v>
      </c>
      <c r="C39" s="19"/>
      <c r="D39" s="19"/>
      <c r="E39" s="10" t="s">
        <v>69</v>
      </c>
      <c r="F39" s="18">
        <v>9.5000000000000001E-2</v>
      </c>
      <c r="G39" s="11">
        <v>1000</v>
      </c>
      <c r="H39" s="12"/>
      <c r="I39" s="13">
        <f t="shared" si="3"/>
        <v>0</v>
      </c>
      <c r="J39" s="13">
        <f t="shared" si="4"/>
        <v>0</v>
      </c>
      <c r="K39" s="13">
        <f t="shared" si="5"/>
        <v>0</v>
      </c>
    </row>
    <row r="40" spans="1:11" ht="34.200000000000003" x14ac:dyDescent="0.2">
      <c r="A40" s="7" t="s">
        <v>30</v>
      </c>
      <c r="B40" s="9" t="s">
        <v>93</v>
      </c>
      <c r="C40" s="19"/>
      <c r="D40" s="19"/>
      <c r="E40" s="10" t="s">
        <v>69</v>
      </c>
      <c r="F40" s="18">
        <v>9.5000000000000001E-2</v>
      </c>
      <c r="G40" s="11">
        <v>500</v>
      </c>
      <c r="H40" s="12"/>
      <c r="I40" s="13">
        <f t="shared" si="3"/>
        <v>0</v>
      </c>
      <c r="J40" s="13">
        <f t="shared" si="4"/>
        <v>0</v>
      </c>
      <c r="K40" s="13">
        <f t="shared" si="5"/>
        <v>0</v>
      </c>
    </row>
    <row r="41" spans="1:11" x14ac:dyDescent="0.2">
      <c r="A41" s="7" t="s">
        <v>31</v>
      </c>
      <c r="B41" s="9" t="s">
        <v>94</v>
      </c>
      <c r="C41" s="19"/>
      <c r="D41" s="19"/>
      <c r="E41" s="10" t="s">
        <v>69</v>
      </c>
      <c r="F41" s="18">
        <v>9.5000000000000001E-2</v>
      </c>
      <c r="G41" s="11">
        <v>20</v>
      </c>
      <c r="H41" s="12"/>
      <c r="I41" s="13">
        <f t="shared" si="3"/>
        <v>0</v>
      </c>
      <c r="J41" s="13">
        <f t="shared" si="4"/>
        <v>0</v>
      </c>
      <c r="K41" s="13">
        <f t="shared" si="5"/>
        <v>0</v>
      </c>
    </row>
    <row r="42" spans="1:11" ht="34.200000000000003" x14ac:dyDescent="0.2">
      <c r="A42" s="7" t="s">
        <v>32</v>
      </c>
      <c r="B42" s="9" t="s">
        <v>95</v>
      </c>
      <c r="C42" s="19"/>
      <c r="D42" s="19"/>
      <c r="E42" s="10" t="s">
        <v>69</v>
      </c>
      <c r="F42" s="18">
        <v>9.5000000000000001E-2</v>
      </c>
      <c r="G42" s="11">
        <v>500</v>
      </c>
      <c r="H42" s="12"/>
      <c r="I42" s="13">
        <f t="shared" si="3"/>
        <v>0</v>
      </c>
      <c r="J42" s="13">
        <f t="shared" si="4"/>
        <v>0</v>
      </c>
      <c r="K42" s="13">
        <f t="shared" si="5"/>
        <v>0</v>
      </c>
    </row>
    <row r="43" spans="1:11" ht="34.200000000000003" x14ac:dyDescent="0.2">
      <c r="A43" s="7" t="s">
        <v>33</v>
      </c>
      <c r="B43" s="9" t="s">
        <v>96</v>
      </c>
      <c r="C43" s="19"/>
      <c r="D43" s="19"/>
      <c r="E43" s="10" t="s">
        <v>69</v>
      </c>
      <c r="F43" s="18">
        <v>9.5000000000000001E-2</v>
      </c>
      <c r="G43" s="11">
        <v>2000</v>
      </c>
      <c r="H43" s="12"/>
      <c r="I43" s="13">
        <f t="shared" si="3"/>
        <v>0</v>
      </c>
      <c r="J43" s="13">
        <f t="shared" si="4"/>
        <v>0</v>
      </c>
      <c r="K43" s="13">
        <f t="shared" si="5"/>
        <v>0</v>
      </c>
    </row>
    <row r="44" spans="1:11" x14ac:dyDescent="0.2">
      <c r="A44" s="7" t="s">
        <v>34</v>
      </c>
      <c r="B44" s="9" t="s">
        <v>97</v>
      </c>
      <c r="C44" s="19"/>
      <c r="D44" s="19"/>
      <c r="E44" s="10" t="s">
        <v>69</v>
      </c>
      <c r="F44" s="18">
        <v>9.5000000000000001E-2</v>
      </c>
      <c r="G44" s="11">
        <v>500</v>
      </c>
      <c r="H44" s="12"/>
      <c r="I44" s="13">
        <f t="shared" si="3"/>
        <v>0</v>
      </c>
      <c r="J44" s="13">
        <f t="shared" si="4"/>
        <v>0</v>
      </c>
      <c r="K44" s="13">
        <f t="shared" si="5"/>
        <v>0</v>
      </c>
    </row>
    <row r="45" spans="1:11" ht="22.8" x14ac:dyDescent="0.2">
      <c r="A45" s="7" t="s">
        <v>35</v>
      </c>
      <c r="B45" s="9" t="s">
        <v>98</v>
      </c>
      <c r="C45" s="19"/>
      <c r="D45" s="19"/>
      <c r="E45" s="10" t="s">
        <v>69</v>
      </c>
      <c r="F45" s="18">
        <v>9.5000000000000001E-2</v>
      </c>
      <c r="G45" s="11">
        <v>200</v>
      </c>
      <c r="H45" s="12"/>
      <c r="I45" s="13">
        <f t="shared" si="3"/>
        <v>0</v>
      </c>
      <c r="J45" s="13">
        <f t="shared" si="4"/>
        <v>0</v>
      </c>
      <c r="K45" s="13">
        <f t="shared" si="5"/>
        <v>0</v>
      </c>
    </row>
    <row r="46" spans="1:11" x14ac:dyDescent="0.2">
      <c r="A46" s="7" t="s">
        <v>36</v>
      </c>
      <c r="B46" s="9" t="s">
        <v>99</v>
      </c>
      <c r="C46" s="19"/>
      <c r="D46" s="19"/>
      <c r="E46" s="10" t="s">
        <v>69</v>
      </c>
      <c r="F46" s="18">
        <v>9.5000000000000001E-2</v>
      </c>
      <c r="G46" s="11">
        <v>10</v>
      </c>
      <c r="H46" s="12"/>
      <c r="I46" s="13">
        <f t="shared" si="3"/>
        <v>0</v>
      </c>
      <c r="J46" s="13">
        <f t="shared" si="4"/>
        <v>0</v>
      </c>
      <c r="K46" s="13">
        <f t="shared" si="5"/>
        <v>0</v>
      </c>
    </row>
    <row r="47" spans="1:11" ht="22.8" x14ac:dyDescent="0.2">
      <c r="A47" s="7" t="s">
        <v>37</v>
      </c>
      <c r="B47" s="9" t="s">
        <v>100</v>
      </c>
      <c r="C47" s="19"/>
      <c r="D47" s="19"/>
      <c r="E47" s="10" t="s">
        <v>69</v>
      </c>
      <c r="F47" s="18">
        <v>9.5000000000000001E-2</v>
      </c>
      <c r="G47" s="11">
        <v>1000</v>
      </c>
      <c r="H47" s="12"/>
      <c r="I47" s="13">
        <f t="shared" si="3"/>
        <v>0</v>
      </c>
      <c r="J47" s="13">
        <f t="shared" si="4"/>
        <v>0</v>
      </c>
      <c r="K47" s="13">
        <f t="shared" si="5"/>
        <v>0</v>
      </c>
    </row>
    <row r="48" spans="1:11" ht="34.200000000000003" x14ac:dyDescent="0.2">
      <c r="A48" s="7" t="s">
        <v>38</v>
      </c>
      <c r="B48" s="9" t="s">
        <v>101</v>
      </c>
      <c r="C48" s="19"/>
      <c r="D48" s="19"/>
      <c r="E48" s="10" t="s">
        <v>69</v>
      </c>
      <c r="F48" s="18">
        <v>9.5000000000000001E-2</v>
      </c>
      <c r="G48" s="11">
        <v>2000</v>
      </c>
      <c r="H48" s="12"/>
      <c r="I48" s="13">
        <f t="shared" si="3"/>
        <v>0</v>
      </c>
      <c r="J48" s="13">
        <f t="shared" si="4"/>
        <v>0</v>
      </c>
      <c r="K48" s="13">
        <f t="shared" si="5"/>
        <v>0</v>
      </c>
    </row>
    <row r="49" spans="1:11" x14ac:dyDescent="0.2">
      <c r="A49" s="7" t="s">
        <v>39</v>
      </c>
      <c r="B49" s="9" t="s">
        <v>102</v>
      </c>
      <c r="C49" s="19"/>
      <c r="D49" s="19"/>
      <c r="E49" s="10" t="s">
        <v>69</v>
      </c>
      <c r="F49" s="18">
        <v>9.5000000000000001E-2</v>
      </c>
      <c r="G49" s="11">
        <v>150</v>
      </c>
      <c r="H49" s="12"/>
      <c r="I49" s="13">
        <f t="shared" si="3"/>
        <v>0</v>
      </c>
      <c r="J49" s="13">
        <f t="shared" si="4"/>
        <v>0</v>
      </c>
      <c r="K49" s="13">
        <f t="shared" si="5"/>
        <v>0</v>
      </c>
    </row>
    <row r="50" spans="1:11" x14ac:dyDescent="0.2">
      <c r="A50" s="7" t="s">
        <v>125</v>
      </c>
      <c r="B50" s="9" t="s">
        <v>103</v>
      </c>
      <c r="C50" s="19"/>
      <c r="D50" s="19"/>
      <c r="E50" s="10" t="s">
        <v>69</v>
      </c>
      <c r="F50" s="18">
        <v>9.5000000000000001E-2</v>
      </c>
      <c r="G50" s="11">
        <v>100</v>
      </c>
      <c r="H50" s="12"/>
      <c r="I50" s="13">
        <f t="shared" si="3"/>
        <v>0</v>
      </c>
      <c r="J50" s="13">
        <f t="shared" si="4"/>
        <v>0</v>
      </c>
      <c r="K50" s="13">
        <f t="shared" si="5"/>
        <v>0</v>
      </c>
    </row>
    <row r="51" spans="1:11" x14ac:dyDescent="0.2">
      <c r="A51" s="7" t="s">
        <v>40</v>
      </c>
      <c r="B51" s="9" t="s">
        <v>104</v>
      </c>
      <c r="C51" s="19"/>
      <c r="D51" s="19"/>
      <c r="E51" s="10" t="s">
        <v>69</v>
      </c>
      <c r="F51" s="18">
        <v>9.5000000000000001E-2</v>
      </c>
      <c r="G51" s="11">
        <v>10</v>
      </c>
      <c r="H51" s="12"/>
      <c r="I51" s="13">
        <f t="shared" si="3"/>
        <v>0</v>
      </c>
      <c r="J51" s="13">
        <f t="shared" si="4"/>
        <v>0</v>
      </c>
      <c r="K51" s="13">
        <f t="shared" si="5"/>
        <v>0</v>
      </c>
    </row>
    <row r="52" spans="1:11" x14ac:dyDescent="0.2">
      <c r="A52" s="7" t="s">
        <v>41</v>
      </c>
      <c r="B52" s="9" t="s">
        <v>105</v>
      </c>
      <c r="C52" s="19"/>
      <c r="D52" s="19"/>
      <c r="E52" s="10" t="s">
        <v>69</v>
      </c>
      <c r="F52" s="18">
        <v>9.5000000000000001E-2</v>
      </c>
      <c r="G52" s="11">
        <v>20</v>
      </c>
      <c r="H52" s="12"/>
      <c r="I52" s="13">
        <f t="shared" si="3"/>
        <v>0</v>
      </c>
      <c r="J52" s="13">
        <f t="shared" si="4"/>
        <v>0</v>
      </c>
      <c r="K52" s="13">
        <f t="shared" si="5"/>
        <v>0</v>
      </c>
    </row>
    <row r="53" spans="1:11" ht="22.8" x14ac:dyDescent="0.2">
      <c r="A53" s="7" t="s">
        <v>42</v>
      </c>
      <c r="B53" s="9" t="s">
        <v>106</v>
      </c>
      <c r="C53" s="19"/>
      <c r="D53" s="19"/>
      <c r="E53" s="10" t="s">
        <v>69</v>
      </c>
      <c r="F53" s="18">
        <v>9.5000000000000001E-2</v>
      </c>
      <c r="G53" s="11">
        <v>2000</v>
      </c>
      <c r="H53" s="12"/>
      <c r="I53" s="13">
        <f t="shared" si="3"/>
        <v>0</v>
      </c>
      <c r="J53" s="13">
        <f t="shared" si="4"/>
        <v>0</v>
      </c>
      <c r="K53" s="13">
        <f t="shared" si="5"/>
        <v>0</v>
      </c>
    </row>
    <row r="54" spans="1:11" x14ac:dyDescent="0.2">
      <c r="A54" s="7" t="s">
        <v>43</v>
      </c>
      <c r="B54" s="9" t="s">
        <v>107</v>
      </c>
      <c r="C54" s="19"/>
      <c r="D54" s="19"/>
      <c r="E54" s="10" t="s">
        <v>69</v>
      </c>
      <c r="F54" s="18">
        <v>9.5000000000000001E-2</v>
      </c>
      <c r="G54" s="11">
        <v>700</v>
      </c>
      <c r="H54" s="12"/>
      <c r="I54" s="13">
        <f t="shared" si="3"/>
        <v>0</v>
      </c>
      <c r="J54" s="13">
        <f t="shared" si="4"/>
        <v>0</v>
      </c>
      <c r="K54" s="13">
        <f t="shared" si="5"/>
        <v>0</v>
      </c>
    </row>
    <row r="55" spans="1:11" ht="34.200000000000003" x14ac:dyDescent="0.2">
      <c r="A55" s="7" t="s">
        <v>44</v>
      </c>
      <c r="B55" s="9" t="s">
        <v>108</v>
      </c>
      <c r="C55" s="19"/>
      <c r="D55" s="19"/>
      <c r="E55" s="10" t="s">
        <v>69</v>
      </c>
      <c r="F55" s="18">
        <v>9.5000000000000001E-2</v>
      </c>
      <c r="G55" s="11">
        <v>600</v>
      </c>
      <c r="H55" s="12"/>
      <c r="I55" s="13">
        <f t="shared" si="3"/>
        <v>0</v>
      </c>
      <c r="J55" s="13">
        <f t="shared" si="4"/>
        <v>0</v>
      </c>
      <c r="K55" s="13">
        <f t="shared" si="5"/>
        <v>0</v>
      </c>
    </row>
    <row r="56" spans="1:11" x14ac:dyDescent="0.2">
      <c r="A56" s="7" t="s">
        <v>45</v>
      </c>
      <c r="B56" s="9" t="s">
        <v>109</v>
      </c>
      <c r="C56" s="19"/>
      <c r="D56" s="19"/>
      <c r="E56" s="10" t="s">
        <v>69</v>
      </c>
      <c r="F56" s="18">
        <v>9.5000000000000001E-2</v>
      </c>
      <c r="G56" s="11">
        <v>20</v>
      </c>
      <c r="H56" s="12"/>
      <c r="I56" s="13">
        <f t="shared" si="3"/>
        <v>0</v>
      </c>
      <c r="J56" s="13">
        <f t="shared" si="4"/>
        <v>0</v>
      </c>
      <c r="K56" s="13">
        <f t="shared" si="5"/>
        <v>0</v>
      </c>
    </row>
    <row r="57" spans="1:11" x14ac:dyDescent="0.2">
      <c r="A57" s="7" t="s">
        <v>46</v>
      </c>
      <c r="B57" s="9" t="s">
        <v>110</v>
      </c>
      <c r="C57" s="19"/>
      <c r="D57" s="19"/>
      <c r="E57" s="10" t="s">
        <v>69</v>
      </c>
      <c r="F57" s="18">
        <v>9.5000000000000001E-2</v>
      </c>
      <c r="G57" s="11">
        <v>600</v>
      </c>
      <c r="H57" s="12"/>
      <c r="I57" s="13">
        <f t="shared" si="3"/>
        <v>0</v>
      </c>
      <c r="J57" s="13">
        <f t="shared" si="4"/>
        <v>0</v>
      </c>
      <c r="K57" s="13">
        <f t="shared" si="5"/>
        <v>0</v>
      </c>
    </row>
    <row r="58" spans="1:11" x14ac:dyDescent="0.2">
      <c r="A58" s="7" t="s">
        <v>47</v>
      </c>
      <c r="B58" s="9" t="s">
        <v>111</v>
      </c>
      <c r="C58" s="19"/>
      <c r="D58" s="19"/>
      <c r="E58" s="10" t="s">
        <v>69</v>
      </c>
      <c r="F58" s="18">
        <v>9.5000000000000001E-2</v>
      </c>
      <c r="G58" s="11">
        <v>10</v>
      </c>
      <c r="H58" s="12"/>
      <c r="I58" s="13">
        <f t="shared" si="3"/>
        <v>0</v>
      </c>
      <c r="J58" s="13">
        <f t="shared" si="4"/>
        <v>0</v>
      </c>
      <c r="K58" s="13">
        <f t="shared" si="5"/>
        <v>0</v>
      </c>
    </row>
    <row r="59" spans="1:11" ht="22.8" x14ac:dyDescent="0.2">
      <c r="A59" s="7" t="s">
        <v>62</v>
      </c>
      <c r="B59" s="9" t="s">
        <v>112</v>
      </c>
      <c r="C59" s="19"/>
      <c r="D59" s="19"/>
      <c r="E59" s="10" t="s">
        <v>69</v>
      </c>
      <c r="F59" s="18">
        <v>9.5000000000000001E-2</v>
      </c>
      <c r="G59" s="11">
        <v>100</v>
      </c>
      <c r="H59" s="12"/>
      <c r="I59" s="13">
        <f t="shared" si="3"/>
        <v>0</v>
      </c>
      <c r="J59" s="13">
        <f t="shared" si="4"/>
        <v>0</v>
      </c>
      <c r="K59" s="13">
        <f t="shared" si="5"/>
        <v>0</v>
      </c>
    </row>
    <row r="60" spans="1:11" ht="34.200000000000003" x14ac:dyDescent="0.2">
      <c r="A60" s="7" t="s">
        <v>63</v>
      </c>
      <c r="B60" s="9" t="s">
        <v>113</v>
      </c>
      <c r="C60" s="19"/>
      <c r="D60" s="19"/>
      <c r="E60" s="10" t="s">
        <v>69</v>
      </c>
      <c r="F60" s="18">
        <v>9.5000000000000001E-2</v>
      </c>
      <c r="G60" s="11">
        <v>1000</v>
      </c>
      <c r="H60" s="12"/>
      <c r="I60" s="13">
        <f t="shared" si="3"/>
        <v>0</v>
      </c>
      <c r="J60" s="13">
        <f t="shared" si="4"/>
        <v>0</v>
      </c>
      <c r="K60" s="13">
        <f t="shared" si="5"/>
        <v>0</v>
      </c>
    </row>
    <row r="61" spans="1:11" ht="22.8" x14ac:dyDescent="0.2">
      <c r="A61" s="7" t="s">
        <v>126</v>
      </c>
      <c r="B61" s="9" t="s">
        <v>114</v>
      </c>
      <c r="C61" s="19"/>
      <c r="D61" s="19"/>
      <c r="E61" s="10" t="s">
        <v>69</v>
      </c>
      <c r="F61" s="18">
        <v>9.5000000000000001E-2</v>
      </c>
      <c r="G61" s="11">
        <v>200</v>
      </c>
      <c r="H61" s="12"/>
      <c r="I61" s="13">
        <f t="shared" si="3"/>
        <v>0</v>
      </c>
      <c r="J61" s="13">
        <f t="shared" si="4"/>
        <v>0</v>
      </c>
      <c r="K61" s="13">
        <f t="shared" si="5"/>
        <v>0</v>
      </c>
    </row>
    <row r="62" spans="1:11" x14ac:dyDescent="0.2">
      <c r="A62" s="7" t="s">
        <v>64</v>
      </c>
      <c r="B62" s="9" t="s">
        <v>115</v>
      </c>
      <c r="C62" s="19"/>
      <c r="D62" s="19"/>
      <c r="E62" s="10" t="s">
        <v>70</v>
      </c>
      <c r="F62" s="18">
        <v>9.5000000000000001E-2</v>
      </c>
      <c r="G62" s="11">
        <v>20</v>
      </c>
      <c r="H62" s="12"/>
      <c r="I62" s="13">
        <f t="shared" si="3"/>
        <v>0</v>
      </c>
      <c r="J62" s="13">
        <f t="shared" si="4"/>
        <v>0</v>
      </c>
      <c r="K62" s="13">
        <f t="shared" si="5"/>
        <v>0</v>
      </c>
    </row>
    <row r="63" spans="1:11" ht="34.200000000000003" x14ac:dyDescent="0.2">
      <c r="A63" s="7" t="s">
        <v>65</v>
      </c>
      <c r="B63" s="9" t="s">
        <v>116</v>
      </c>
      <c r="C63" s="19"/>
      <c r="D63" s="19"/>
      <c r="E63" s="10" t="s">
        <v>69</v>
      </c>
      <c r="F63" s="18">
        <v>9.5000000000000001E-2</v>
      </c>
      <c r="G63" s="11">
        <v>5000</v>
      </c>
      <c r="H63" s="12"/>
      <c r="I63" s="13">
        <f t="shared" si="3"/>
        <v>0</v>
      </c>
      <c r="J63" s="13">
        <f t="shared" si="4"/>
        <v>0</v>
      </c>
      <c r="K63" s="13">
        <f t="shared" si="5"/>
        <v>0</v>
      </c>
    </row>
    <row r="64" spans="1:11" x14ac:dyDescent="0.2">
      <c r="A64" s="7" t="s">
        <v>66</v>
      </c>
      <c r="B64" s="9" t="s">
        <v>117</v>
      </c>
      <c r="C64" s="19"/>
      <c r="D64" s="19"/>
      <c r="E64" s="10" t="s">
        <v>69</v>
      </c>
      <c r="F64" s="18">
        <v>9.5000000000000001E-2</v>
      </c>
      <c r="G64" s="11">
        <v>200</v>
      </c>
      <c r="H64" s="12"/>
      <c r="I64" s="13">
        <f t="shared" si="3"/>
        <v>0</v>
      </c>
      <c r="J64" s="13">
        <f t="shared" si="4"/>
        <v>0</v>
      </c>
      <c r="K64" s="13">
        <f t="shared" si="5"/>
        <v>0</v>
      </c>
    </row>
    <row r="65" spans="1:11" x14ac:dyDescent="0.2">
      <c r="A65" s="7" t="s">
        <v>127</v>
      </c>
      <c r="B65" s="9" t="s">
        <v>118</v>
      </c>
      <c r="C65" s="19"/>
      <c r="D65" s="19"/>
      <c r="E65" s="10" t="s">
        <v>69</v>
      </c>
      <c r="F65" s="18">
        <v>9.5000000000000001E-2</v>
      </c>
      <c r="G65" s="11">
        <v>100</v>
      </c>
      <c r="H65" s="12"/>
      <c r="I65" s="13">
        <f t="shared" si="3"/>
        <v>0</v>
      </c>
      <c r="J65" s="13">
        <f t="shared" si="4"/>
        <v>0</v>
      </c>
      <c r="K65" s="13">
        <f t="shared" si="5"/>
        <v>0</v>
      </c>
    </row>
    <row r="66" spans="1:11" ht="22.8" x14ac:dyDescent="0.2">
      <c r="A66" s="7" t="s">
        <v>128</v>
      </c>
      <c r="B66" s="9" t="s">
        <v>119</v>
      </c>
      <c r="C66" s="19"/>
      <c r="D66" s="19"/>
      <c r="E66" s="10" t="s">
        <v>69</v>
      </c>
      <c r="F66" s="18">
        <v>9.5000000000000001E-2</v>
      </c>
      <c r="G66" s="11">
        <v>20</v>
      </c>
      <c r="H66" s="12"/>
      <c r="I66" s="13">
        <f t="shared" si="3"/>
        <v>0</v>
      </c>
      <c r="J66" s="13">
        <f t="shared" si="4"/>
        <v>0</v>
      </c>
      <c r="K66" s="13">
        <f t="shared" si="5"/>
        <v>0</v>
      </c>
    </row>
    <row r="67" spans="1:11" x14ac:dyDescent="0.2">
      <c r="A67" s="7" t="s">
        <v>129</v>
      </c>
      <c r="B67" s="9" t="s">
        <v>120</v>
      </c>
      <c r="C67" s="19"/>
      <c r="D67" s="19"/>
      <c r="E67" s="10" t="s">
        <v>69</v>
      </c>
      <c r="F67" s="18">
        <v>9.5000000000000001E-2</v>
      </c>
      <c r="G67" s="11">
        <v>200</v>
      </c>
      <c r="H67" s="12"/>
      <c r="I67" s="13">
        <f t="shared" si="3"/>
        <v>0</v>
      </c>
      <c r="J67" s="13">
        <f t="shared" si="4"/>
        <v>0</v>
      </c>
      <c r="K67" s="13">
        <f t="shared" si="5"/>
        <v>0</v>
      </c>
    </row>
    <row r="68" spans="1:11" x14ac:dyDescent="0.2">
      <c r="A68" s="7" t="s">
        <v>130</v>
      </c>
      <c r="B68" s="9" t="s">
        <v>121</v>
      </c>
      <c r="C68" s="19"/>
      <c r="D68" s="19"/>
      <c r="E68" s="10" t="s">
        <v>69</v>
      </c>
      <c r="F68" s="18">
        <v>9.5000000000000001E-2</v>
      </c>
      <c r="G68" s="11">
        <v>1500</v>
      </c>
      <c r="H68" s="12"/>
      <c r="I68" s="13">
        <f t="shared" si="3"/>
        <v>0</v>
      </c>
      <c r="J68" s="13">
        <f t="shared" si="4"/>
        <v>0</v>
      </c>
      <c r="K68" s="13">
        <f t="shared" si="5"/>
        <v>0</v>
      </c>
    </row>
    <row r="69" spans="1:11" x14ac:dyDescent="0.2">
      <c r="A69" s="7" t="s">
        <v>67</v>
      </c>
      <c r="B69" s="9" t="s">
        <v>122</v>
      </c>
      <c r="C69" s="19"/>
      <c r="D69" s="19"/>
      <c r="E69" s="10" t="s">
        <v>69</v>
      </c>
      <c r="F69" s="18">
        <v>9.5000000000000001E-2</v>
      </c>
      <c r="G69" s="11">
        <v>500</v>
      </c>
      <c r="H69" s="12"/>
      <c r="I69" s="13">
        <f t="shared" si="3"/>
        <v>0</v>
      </c>
      <c r="J69" s="13">
        <f t="shared" si="4"/>
        <v>0</v>
      </c>
      <c r="K69" s="13">
        <f t="shared" si="5"/>
        <v>0</v>
      </c>
    </row>
    <row r="70" spans="1:11" x14ac:dyDescent="0.2">
      <c r="A70" s="7" t="s">
        <v>68</v>
      </c>
      <c r="B70" s="9" t="s">
        <v>123</v>
      </c>
      <c r="C70" s="19"/>
      <c r="D70" s="19"/>
      <c r="E70" s="10" t="s">
        <v>69</v>
      </c>
      <c r="F70" s="18">
        <v>9.5000000000000001E-2</v>
      </c>
      <c r="G70" s="11">
        <v>10</v>
      </c>
      <c r="H70" s="12"/>
      <c r="I70" s="13">
        <f t="shared" si="3"/>
        <v>0</v>
      </c>
      <c r="J70" s="13">
        <f t="shared" si="4"/>
        <v>0</v>
      </c>
      <c r="K70" s="13">
        <f t="shared" si="5"/>
        <v>0</v>
      </c>
    </row>
    <row r="72" spans="1:11" ht="24" x14ac:dyDescent="0.2">
      <c r="B72" s="16" t="s">
        <v>56</v>
      </c>
      <c r="C72" s="20"/>
      <c r="D72" s="20"/>
      <c r="E72" s="20"/>
      <c r="F72" s="20"/>
      <c r="J72" s="5" t="s">
        <v>51</v>
      </c>
      <c r="K72" s="5" t="s">
        <v>52</v>
      </c>
    </row>
    <row r="73" spans="1:11" ht="15" customHeight="1" x14ac:dyDescent="0.2">
      <c r="C73" s="20"/>
      <c r="D73" s="20"/>
      <c r="E73" s="20"/>
      <c r="F73" s="20"/>
      <c r="I73" s="6" t="s">
        <v>55</v>
      </c>
      <c r="J73" s="14">
        <f>SUM(J17:J70)</f>
        <v>0</v>
      </c>
      <c r="K73" s="14">
        <f>SUM(K17:K70)</f>
        <v>0</v>
      </c>
    </row>
    <row r="74" spans="1:11" x14ac:dyDescent="0.2">
      <c r="C74" s="20"/>
      <c r="D74" s="20"/>
      <c r="E74" s="20"/>
      <c r="F74" s="20"/>
    </row>
  </sheetData>
  <sortState ref="B79:H129">
    <sortCondition ref="B79:B129"/>
  </sortState>
  <mergeCells count="5">
    <mergeCell ref="C72:F74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Igor Huzjak</cp:lastModifiedBy>
  <cp:lastPrinted>2019-12-18T06:57:59Z</cp:lastPrinted>
  <dcterms:created xsi:type="dcterms:W3CDTF">2019-02-11T10:53:52Z</dcterms:created>
  <dcterms:modified xsi:type="dcterms:W3CDTF">2019-12-18T06:58:08Z</dcterms:modified>
</cp:coreProperties>
</file>